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wins\Desktop\SCB苏格兰\SCB Belgium &amp; Poland\"/>
    </mc:Choice>
  </mc:AlternateContent>
  <xr:revisionPtr revIDLastSave="0" documentId="13_ncr:1_{B03F722F-1D31-4B97-BDDC-725C645176F2}" xr6:coauthVersionLast="47" xr6:coauthVersionMax="47" xr10:uidLastSave="{00000000-0000-0000-0000-000000000000}"/>
  <bookViews>
    <workbookView xWindow="-120" yWindow="-120" windowWidth="20730" windowHeight="11160" xr2:uid="{FD460AC5-F603-4BD6-A1A0-57631F753B3B}"/>
  </bookViews>
  <sheets>
    <sheet name="Stock list TB 一致版" sheetId="3" r:id="rId1"/>
  </sheets>
  <definedNames>
    <definedName name="_xlnm._FilterDatabase" localSheetId="0" hidden="1">'Stock list TB 一致版'!$A$3:$N$4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" i="3" l="1"/>
  <c r="K13" i="3" s="1"/>
  <c r="K17" i="3" s="1"/>
  <c r="K19" i="3" s="1"/>
  <c r="K9" i="3" l="1"/>
</calcChain>
</file>

<file path=xl/sharedStrings.xml><?xml version="1.0" encoding="utf-8"?>
<sst xmlns="http://schemas.openxmlformats.org/spreadsheetml/2006/main" count="37" uniqueCount="34">
  <si>
    <t>Inventory - Domestic</t>
  </si>
  <si>
    <t>Inventory - Imported</t>
  </si>
  <si>
    <t>Stock list 12.2025</t>
    <phoneticPr fontId="9" type="noConversion"/>
  </si>
  <si>
    <t>ASA</t>
    <phoneticPr fontId="9" type="noConversion"/>
  </si>
  <si>
    <t>Item No.</t>
    <phoneticPr fontId="9" type="noConversion"/>
  </si>
  <si>
    <t>ltem/Material No.</t>
    <phoneticPr fontId="9" type="noConversion"/>
  </si>
  <si>
    <t>Business Date (stock aging calculate)</t>
    <phoneticPr fontId="9" type="noConversion"/>
  </si>
  <si>
    <t>Supplier Name</t>
    <phoneticPr fontId="9" type="noConversion"/>
  </si>
  <si>
    <t>Stock Location</t>
    <phoneticPr fontId="9" type="noConversion"/>
  </si>
  <si>
    <t>Qty</t>
  </si>
  <si>
    <t>U/M</t>
    <phoneticPr fontId="9" type="noConversion"/>
  </si>
  <si>
    <t>Unit Price (USD)</t>
    <phoneticPr fontId="9" type="noConversion"/>
  </si>
  <si>
    <t>Amount (USD)</t>
    <phoneticPr fontId="9" type="noConversion"/>
  </si>
  <si>
    <t>ValuationClass</t>
    <phoneticPr fontId="9" type="noConversion"/>
  </si>
  <si>
    <t>10054719</t>
    <phoneticPr fontId="9" type="noConversion"/>
  </si>
  <si>
    <t>OIL PUMP VIK-VERSION</t>
  </si>
  <si>
    <t>ASA</t>
  </si>
  <si>
    <t>ASA1</t>
    <phoneticPr fontId="9" type="noConversion"/>
  </si>
  <si>
    <t>ea</t>
  </si>
  <si>
    <t>Beginning diff. between T/B and Material Value</t>
    <phoneticPr fontId="9" type="noConversion"/>
  </si>
  <si>
    <t>T/B Difference</t>
    <phoneticPr fontId="9" type="noConversion"/>
  </si>
  <si>
    <t>Reconciliation to G/L:</t>
  </si>
  <si>
    <t>G/L Balance:</t>
  </si>
  <si>
    <t>Diff:</t>
  </si>
  <si>
    <t>Material Description (EN/FR)</t>
    <phoneticPr fontId="9" type="noConversion"/>
  </si>
  <si>
    <t>Material Description (DE)</t>
    <phoneticPr fontId="9" type="noConversion"/>
  </si>
  <si>
    <t>Plant View</t>
    <phoneticPr fontId="9" type="noConversion"/>
  </si>
  <si>
    <t>Beginning data for Stock aging report</t>
    <phoneticPr fontId="9" type="noConversion"/>
  </si>
  <si>
    <t>Affliant Supplier Name</t>
    <phoneticPr fontId="9" type="noConversion"/>
  </si>
  <si>
    <t xml:space="preserve">Unit Measurment </t>
    <phoneticPr fontId="7" type="noConversion"/>
  </si>
  <si>
    <t>Chart of Account No.</t>
    <phoneticPr fontId="9" type="noConversion"/>
  </si>
  <si>
    <t>Chart of Account Description</t>
    <phoneticPr fontId="9" type="noConversion"/>
  </si>
  <si>
    <t>Matrial  Document Movement Balance</t>
    <phoneticPr fontId="9" type="noConversion"/>
  </si>
  <si>
    <t>Trail Balance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</si>
</sst>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(* #,##0.00_);_(* \(#,##0.00\);_(* &quot;-&quot;??_);_(@_)"/>
    <numFmt numFmtId="178" formatCode="#,##0.00###;\-#,##0.00###"/>
    <numFmt numFmtId="179" formatCode="#,##0.00000000000_ "/>
  </numFmts>
  <fonts count="13" x14ac:knownFonts="1">
    <font>
      <sz val="11"/>
      <color theme="1"/>
      <name val="等线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8"/>
      <color rgb="FFFF0000"/>
      <name val="Arial"/>
      <family val="2"/>
    </font>
    <font>
      <b/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76" fontId="3" fillId="0" borderId="0" applyFont="0" applyFill="0" applyBorder="0" applyAlignment="0" applyProtection="0"/>
    <xf numFmtId="0" fontId="8" fillId="0" borderId="0"/>
    <xf numFmtId="0" fontId="3" fillId="0" borderId="0"/>
  </cellStyleXfs>
  <cellXfs count="41">
    <xf numFmtId="0" fontId="0" fillId="0" borderId="0" xfId="0"/>
    <xf numFmtId="49" fontId="1" fillId="0" borderId="0" xfId="0" applyNumberFormat="1" applyFont="1"/>
    <xf numFmtId="39" fontId="2" fillId="2" borderId="0" xfId="0" applyNumberFormat="1" applyFont="1" applyFill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49" fontId="10" fillId="2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0" xfId="3" applyFont="1" applyAlignment="1">
      <alignment horizontal="center"/>
    </xf>
    <xf numFmtId="49" fontId="2" fillId="0" borderId="0" xfId="3" applyNumberFormat="1" applyFont="1"/>
    <xf numFmtId="0" fontId="2" fillId="0" borderId="0" xfId="3" applyFont="1"/>
    <xf numFmtId="0" fontId="11" fillId="0" borderId="0" xfId="3" applyFont="1"/>
    <xf numFmtId="14" fontId="2" fillId="0" borderId="0" xfId="3" applyNumberFormat="1" applyFont="1" applyAlignment="1">
      <alignment horizontal="center"/>
    </xf>
    <xf numFmtId="178" fontId="2" fillId="0" borderId="0" xfId="3" applyNumberFormat="1" applyFont="1"/>
    <xf numFmtId="39" fontId="2" fillId="0" borderId="0" xfId="3" applyNumberFormat="1" applyFont="1"/>
    <xf numFmtId="49" fontId="2" fillId="2" borderId="0" xfId="3" applyNumberFormat="1" applyFont="1" applyFill="1"/>
    <xf numFmtId="0" fontId="0" fillId="2" borderId="0" xfId="0" applyFill="1" applyAlignment="1">
      <alignment vertical="center"/>
    </xf>
    <xf numFmtId="39" fontId="0" fillId="2" borderId="0" xfId="0" applyNumberFormat="1" applyFill="1" applyAlignment="1">
      <alignment vertical="center"/>
    </xf>
    <xf numFmtId="179" fontId="0" fillId="0" borderId="0" xfId="0" applyNumberFormat="1" applyAlignment="1">
      <alignment vertical="center"/>
    </xf>
    <xf numFmtId="176" fontId="0" fillId="0" borderId="0" xfId="1" applyFont="1" applyAlignment="1">
      <alignment vertical="center"/>
    </xf>
    <xf numFmtId="39" fontId="5" fillId="0" borderId="3" xfId="0" applyNumberFormat="1" applyFont="1" applyBorder="1"/>
    <xf numFmtId="0" fontId="0" fillId="0" borderId="4" xfId="0" applyBorder="1" applyAlignment="1">
      <alignment vertical="center"/>
    </xf>
    <xf numFmtId="0" fontId="5" fillId="0" borderId="5" xfId="0" applyFont="1" applyBorder="1" applyAlignment="1">
      <alignment horizontal="right"/>
    </xf>
    <xf numFmtId="176" fontId="4" fillId="0" borderId="6" xfId="1" applyFont="1" applyFill="1" applyBorder="1" applyAlignment="1"/>
    <xf numFmtId="0" fontId="0" fillId="0" borderId="7" xfId="0" applyBorder="1" applyAlignment="1">
      <alignment vertical="center"/>
    </xf>
    <xf numFmtId="0" fontId="12" fillId="0" borderId="0" xfId="0" applyFont="1" applyAlignment="1">
      <alignment horizontal="right" vertical="center"/>
    </xf>
    <xf numFmtId="43" fontId="0" fillId="0" borderId="8" xfId="0" applyNumberFormat="1" applyBorder="1" applyAlignment="1">
      <alignment vertical="center"/>
    </xf>
    <xf numFmtId="39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43" fontId="0" fillId="0" borderId="9" xfId="0" applyNumberFormat="1" applyBorder="1" applyAlignment="1">
      <alignment vertical="center"/>
    </xf>
    <xf numFmtId="176" fontId="0" fillId="0" borderId="8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4">
    <cellStyle name="Normal 2" xfId="3" xr:uid="{27A85F2C-7133-451D-A23F-630A14D5186D}"/>
    <cellStyle name="常规" xfId="0" builtinId="0"/>
    <cellStyle name="常规 2" xfId="2" xr:uid="{149A76DE-66FB-4965-9E00-D3588CB8AD91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217F1-6105-4FF2-B2C7-07FF43D7BE84}">
  <dimension ref="A1:N20"/>
  <sheetViews>
    <sheetView tabSelected="1" topLeftCell="F1" workbookViewId="0">
      <selection activeCell="K9" sqref="K9"/>
    </sheetView>
  </sheetViews>
  <sheetFormatPr defaultRowHeight="14.25" x14ac:dyDescent="0.2"/>
  <cols>
    <col min="1" max="1" width="14.375" customWidth="1"/>
    <col min="2" max="2" width="19.125" customWidth="1"/>
    <col min="3" max="3" width="31.5" customWidth="1"/>
    <col min="4" max="4" width="35.5" bestFit="1" customWidth="1"/>
    <col min="5" max="5" width="37.25" bestFit="1" customWidth="1"/>
    <col min="6" max="7" width="19.125" customWidth="1"/>
    <col min="10" max="10" width="35.25" bestFit="1" customWidth="1"/>
    <col min="11" max="11" width="17.5" customWidth="1"/>
    <col min="12" max="12" width="17.875" customWidth="1"/>
    <col min="13" max="13" width="21.5" bestFit="1" customWidth="1"/>
    <col min="14" max="14" width="18.25" customWidth="1"/>
  </cols>
  <sheetData>
    <row r="1" spans="1:14" x14ac:dyDescent="0.2">
      <c r="A1" s="3" t="s">
        <v>2</v>
      </c>
      <c r="B1" s="4"/>
      <c r="C1" s="3"/>
      <c r="D1" s="5"/>
      <c r="E1" s="6" t="s">
        <v>26</v>
      </c>
      <c r="F1" s="6" t="s">
        <v>26</v>
      </c>
      <c r="G1" s="6"/>
      <c r="H1" s="3"/>
      <c r="I1" s="3"/>
      <c r="J1" s="3"/>
      <c r="K1" s="3"/>
      <c r="L1" s="3"/>
      <c r="M1" s="3"/>
      <c r="N1" s="3"/>
    </row>
    <row r="2" spans="1:14" x14ac:dyDescent="0.2">
      <c r="A2" s="3"/>
      <c r="B2" s="7"/>
      <c r="C2" s="8"/>
      <c r="D2" s="6" t="s">
        <v>3</v>
      </c>
      <c r="E2" s="9" t="s">
        <v>27</v>
      </c>
      <c r="F2" s="9" t="s">
        <v>28</v>
      </c>
      <c r="G2" s="9"/>
      <c r="H2" s="3"/>
      <c r="I2" s="3" t="s">
        <v>29</v>
      </c>
      <c r="J2" s="3"/>
      <c r="K2" s="3"/>
      <c r="L2" s="3"/>
      <c r="M2" s="3"/>
      <c r="N2" s="3"/>
    </row>
    <row r="3" spans="1:14" x14ac:dyDescent="0.2">
      <c r="A3" s="10" t="s">
        <v>4</v>
      </c>
      <c r="B3" s="11" t="s">
        <v>5</v>
      </c>
      <c r="C3" s="12" t="s">
        <v>24</v>
      </c>
      <c r="D3" s="12" t="s">
        <v>25</v>
      </c>
      <c r="E3" s="13" t="s">
        <v>6</v>
      </c>
      <c r="F3" s="13" t="s">
        <v>7</v>
      </c>
      <c r="G3" s="13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4" t="s">
        <v>31</v>
      </c>
      <c r="M3" s="14" t="s">
        <v>30</v>
      </c>
      <c r="N3" s="14" t="s">
        <v>13</v>
      </c>
    </row>
    <row r="4" spans="1:14" x14ac:dyDescent="0.2">
      <c r="A4" s="15">
        <v>1</v>
      </c>
      <c r="B4" s="16" t="s">
        <v>14</v>
      </c>
      <c r="C4" s="17" t="s">
        <v>15</v>
      </c>
      <c r="D4" s="18"/>
      <c r="E4" s="19">
        <v>46021</v>
      </c>
      <c r="F4" s="15" t="s">
        <v>16</v>
      </c>
      <c r="G4" s="15" t="s">
        <v>17</v>
      </c>
      <c r="H4" s="20">
        <v>1</v>
      </c>
      <c r="I4" s="16" t="s">
        <v>18</v>
      </c>
      <c r="J4" s="21">
        <v>1851.01</v>
      </c>
      <c r="K4" s="21">
        <v>1851.01</v>
      </c>
      <c r="L4" s="1" t="s">
        <v>1</v>
      </c>
      <c r="M4" s="3">
        <v>300100</v>
      </c>
      <c r="N4" s="3">
        <v>3001</v>
      </c>
    </row>
    <row r="5" spans="1:14" x14ac:dyDescent="0.2">
      <c r="A5" s="15"/>
      <c r="B5" s="22"/>
      <c r="C5" s="17"/>
      <c r="D5" s="18"/>
      <c r="E5" s="19"/>
      <c r="F5" s="15"/>
      <c r="G5" s="15"/>
      <c r="H5" s="20"/>
      <c r="I5" s="16"/>
      <c r="J5" s="21"/>
      <c r="K5" s="21"/>
      <c r="L5" s="3"/>
      <c r="M5" s="3"/>
      <c r="N5" s="3"/>
    </row>
    <row r="6" spans="1:14" x14ac:dyDescent="0.2">
      <c r="A6" s="3"/>
      <c r="B6" s="4"/>
      <c r="C6" s="3"/>
      <c r="D6" s="5"/>
      <c r="E6" s="9"/>
      <c r="F6" s="9"/>
      <c r="G6" s="9"/>
      <c r="H6" s="3"/>
      <c r="I6" s="3"/>
      <c r="J6" s="23" t="s">
        <v>32</v>
      </c>
      <c r="K6" s="24">
        <f>SUM(K4:K4)</f>
        <v>1851.01</v>
      </c>
      <c r="L6" s="3"/>
      <c r="M6" s="3"/>
      <c r="N6" s="3"/>
    </row>
    <row r="7" spans="1:14" x14ac:dyDescent="0.2">
      <c r="A7" s="3"/>
      <c r="B7" s="4"/>
      <c r="C7" s="3"/>
      <c r="D7" s="5"/>
      <c r="E7" s="9"/>
      <c r="F7" s="9"/>
      <c r="G7" s="9"/>
      <c r="H7" s="3"/>
      <c r="I7" s="16" t="s">
        <v>33</v>
      </c>
      <c r="J7" s="1" t="s">
        <v>0</v>
      </c>
      <c r="K7" s="2">
        <v>20717.36</v>
      </c>
      <c r="L7" s="3"/>
      <c r="M7" s="3"/>
      <c r="N7" s="3"/>
    </row>
    <row r="8" spans="1:14" x14ac:dyDescent="0.2">
      <c r="A8" s="3"/>
      <c r="B8" s="4"/>
      <c r="C8" s="3"/>
      <c r="D8" s="5"/>
      <c r="E8" s="9"/>
      <c r="F8" s="9"/>
      <c r="G8" s="9"/>
      <c r="H8" s="3"/>
      <c r="I8" s="16" t="s">
        <v>33</v>
      </c>
      <c r="J8" s="1" t="s">
        <v>1</v>
      </c>
      <c r="K8" s="2">
        <v>286135.44</v>
      </c>
      <c r="L8" s="21"/>
      <c r="M8" s="25"/>
      <c r="N8" s="3"/>
    </row>
    <row r="9" spans="1:14" x14ac:dyDescent="0.2">
      <c r="A9" s="3"/>
      <c r="B9" s="4"/>
      <c r="C9" s="3"/>
      <c r="D9" s="5"/>
      <c r="E9" s="9"/>
      <c r="F9" s="9"/>
      <c r="G9" s="9" t="s">
        <v>19</v>
      </c>
      <c r="H9" s="3"/>
      <c r="I9" s="3"/>
      <c r="J9" s="3" t="s">
        <v>20</v>
      </c>
      <c r="K9" s="26">
        <f>K6-K7-K8</f>
        <v>-305001.78999999998</v>
      </c>
      <c r="L9" s="3"/>
      <c r="M9" s="3"/>
      <c r="N9" s="3"/>
    </row>
    <row r="10" spans="1:14" x14ac:dyDescent="0.2">
      <c r="A10" s="3"/>
      <c r="B10" s="4"/>
      <c r="C10" s="3"/>
      <c r="D10" s="5"/>
      <c r="E10" s="9"/>
      <c r="F10" s="9"/>
      <c r="G10" s="9"/>
      <c r="H10" s="3"/>
      <c r="I10" s="3"/>
      <c r="J10" s="3"/>
      <c r="K10" s="3"/>
      <c r="L10" s="3"/>
      <c r="M10" s="3"/>
      <c r="N10" s="3"/>
    </row>
    <row r="11" spans="1:14" ht="15" thickBot="1" x14ac:dyDescent="0.25">
      <c r="A11" s="3"/>
      <c r="B11" s="4"/>
      <c r="C11" s="3"/>
      <c r="D11" s="5"/>
      <c r="E11" s="9"/>
      <c r="F11" s="9"/>
      <c r="G11" s="9"/>
      <c r="H11" s="3"/>
      <c r="I11" s="3"/>
      <c r="J11" s="3"/>
      <c r="K11" s="27"/>
      <c r="L11" s="3"/>
      <c r="M11" s="3"/>
      <c r="N11" s="3"/>
    </row>
    <row r="12" spans="1:14" x14ac:dyDescent="0.2">
      <c r="A12" s="3"/>
      <c r="B12" s="4"/>
      <c r="C12" s="3"/>
      <c r="D12" s="5"/>
      <c r="E12" s="9"/>
      <c r="F12" s="9"/>
      <c r="G12" s="9"/>
      <c r="H12" s="3"/>
      <c r="I12" s="28"/>
      <c r="J12" s="29"/>
      <c r="K12" s="30"/>
      <c r="L12" s="3"/>
      <c r="M12" s="3"/>
      <c r="N12" s="3"/>
    </row>
    <row r="13" spans="1:14" x14ac:dyDescent="0.2">
      <c r="A13" s="3"/>
      <c r="B13" s="4"/>
      <c r="C13" s="3"/>
      <c r="D13" s="5"/>
      <c r="E13" s="9"/>
      <c r="F13" s="9"/>
      <c r="G13" s="9"/>
      <c r="H13" s="3"/>
      <c r="I13" s="31"/>
      <c r="J13" s="32" t="s">
        <v>21</v>
      </c>
      <c r="K13" s="33">
        <f>K6</f>
        <v>1851.01</v>
      </c>
      <c r="L13" s="3"/>
      <c r="M13" s="3"/>
      <c r="N13" s="3"/>
    </row>
    <row r="14" spans="1:14" x14ac:dyDescent="0.2">
      <c r="A14" s="3"/>
      <c r="B14" s="4"/>
      <c r="C14" s="3"/>
      <c r="D14" s="5"/>
      <c r="E14" s="9"/>
      <c r="F14" s="9"/>
      <c r="G14" s="9"/>
      <c r="H14" s="3"/>
      <c r="I14" s="31"/>
      <c r="J14" s="3"/>
      <c r="K14" s="34">
        <v>-108932.41</v>
      </c>
      <c r="L14" s="3"/>
      <c r="M14" s="3"/>
      <c r="N14" s="3"/>
    </row>
    <row r="15" spans="1:14" x14ac:dyDescent="0.2">
      <c r="A15" s="3"/>
      <c r="B15" s="4"/>
      <c r="C15" s="3"/>
      <c r="D15" s="5"/>
      <c r="E15" s="9"/>
      <c r="F15" s="9"/>
      <c r="G15" s="9"/>
      <c r="H15" s="3"/>
      <c r="I15" s="31"/>
      <c r="J15" s="3"/>
      <c r="K15" s="33">
        <v>18217.95</v>
      </c>
      <c r="L15" s="3"/>
      <c r="M15" s="3"/>
      <c r="N15" s="3"/>
    </row>
    <row r="16" spans="1:14" x14ac:dyDescent="0.2">
      <c r="A16" s="3"/>
      <c r="B16" s="4"/>
      <c r="C16" s="3"/>
      <c r="D16" s="5"/>
      <c r="E16" s="9"/>
      <c r="F16" s="9"/>
      <c r="G16" s="9"/>
      <c r="H16" s="3"/>
      <c r="I16" s="31"/>
      <c r="J16" s="3"/>
      <c r="K16" s="35"/>
      <c r="L16" s="3"/>
      <c r="M16" s="3"/>
      <c r="N16" s="3"/>
    </row>
    <row r="17" spans="1:14" x14ac:dyDescent="0.2">
      <c r="A17" s="3"/>
      <c r="B17" s="4"/>
      <c r="C17" s="3"/>
      <c r="D17" s="5"/>
      <c r="E17" s="9"/>
      <c r="F17" s="9"/>
      <c r="G17" s="9"/>
      <c r="H17" s="3"/>
      <c r="I17" s="31"/>
      <c r="J17" s="3"/>
      <c r="K17" s="36">
        <f>SUM(K13:K16)</f>
        <v>-88863.450000000012</v>
      </c>
      <c r="L17" s="3"/>
      <c r="M17" s="3"/>
      <c r="N17" s="3"/>
    </row>
    <row r="18" spans="1:14" x14ac:dyDescent="0.2">
      <c r="A18" s="3"/>
      <c r="B18" s="4"/>
      <c r="C18" s="3"/>
      <c r="D18" s="5"/>
      <c r="E18" s="9"/>
      <c r="F18" s="9"/>
      <c r="G18" s="9"/>
      <c r="H18" s="3"/>
      <c r="I18" s="31"/>
      <c r="J18" s="32" t="s">
        <v>22</v>
      </c>
      <c r="K18" s="33">
        <v>216138.34</v>
      </c>
      <c r="L18" s="3"/>
      <c r="M18" s="3"/>
      <c r="N18" s="3"/>
    </row>
    <row r="19" spans="1:14" x14ac:dyDescent="0.2">
      <c r="A19" s="3"/>
      <c r="B19" s="4"/>
      <c r="C19" s="3"/>
      <c r="D19" s="5"/>
      <c r="E19" s="9"/>
      <c r="F19" s="9"/>
      <c r="G19" s="9"/>
      <c r="H19" s="3"/>
      <c r="I19" s="31"/>
      <c r="J19" s="32" t="s">
        <v>23</v>
      </c>
      <c r="K19" s="37">
        <f>K17-K18</f>
        <v>-305001.79000000004</v>
      </c>
      <c r="L19" s="3"/>
      <c r="M19" s="3"/>
      <c r="N19" s="3"/>
    </row>
    <row r="20" spans="1:14" ht="15" thickBot="1" x14ac:dyDescent="0.25">
      <c r="A20" s="3"/>
      <c r="B20" s="4"/>
      <c r="C20" s="3"/>
      <c r="D20" s="5"/>
      <c r="E20" s="9"/>
      <c r="F20" s="9"/>
      <c r="G20" s="9"/>
      <c r="H20" s="3"/>
      <c r="I20" s="38"/>
      <c r="J20" s="39"/>
      <c r="K20" s="40"/>
      <c r="L20" s="3"/>
      <c r="M20" s="3"/>
      <c r="N20" s="3"/>
    </row>
  </sheetData>
  <autoFilter ref="A3:N4" xr:uid="{FA5217F1-6105-4FF2-B2C7-07FF43D7BE84}"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Stock list TB 一致版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Calvo</dc:creator>
  <cp:lastModifiedBy>grace zhang</cp:lastModifiedBy>
  <dcterms:created xsi:type="dcterms:W3CDTF">2026-02-12T13:49:33Z</dcterms:created>
  <dcterms:modified xsi:type="dcterms:W3CDTF">2026-04-30T10:33:35Z</dcterms:modified>
</cp:coreProperties>
</file>